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820"/>
  </bookViews>
  <sheets>
    <sheet name="пономенклатурный" sheetId="1" r:id="rId1"/>
  </sheets>
  <externalReferences>
    <externalReference r:id="rId2"/>
  </externalReferences>
  <definedNames>
    <definedName name="_xlnm._FilterDatabase" localSheetId="0" hidden="1">пономенклатурный!$A$11:$G$26</definedName>
    <definedName name="TEST1">[1]Лист1!#REF!</definedName>
    <definedName name="TEST10">[1]Лист1!#REF!</definedName>
    <definedName name="TEST11">[1]Лист1!#REF!</definedName>
    <definedName name="TEST12">[1]Лист1!#REF!</definedName>
    <definedName name="TEST13">[1]Лист1!#REF!</definedName>
    <definedName name="TEST14">[1]Лист1!#REF!</definedName>
    <definedName name="TEST15">[1]Лист1!#REF!</definedName>
    <definedName name="TEST16">[1]Лист1!#REF!</definedName>
    <definedName name="TEST18">[1]Лист1!#REF!</definedName>
    <definedName name="TEST19">[1]Лист1!#REF!</definedName>
    <definedName name="TEST2">[1]Лист1!#REF!</definedName>
    <definedName name="TEST20">[1]Лист1!#REF!</definedName>
    <definedName name="TEST21">[1]Лист1!#REF!</definedName>
    <definedName name="TEST22">[1]Лист1!#REF!</definedName>
    <definedName name="TEST23">[1]Лист1!#REF!</definedName>
    <definedName name="TEST24">[1]Лист1!#REF!</definedName>
    <definedName name="TEST25">[1]Лист1!#REF!</definedName>
    <definedName name="TEST26">[1]Лист1!#REF!</definedName>
    <definedName name="TEST27">[1]Лист1!#REF!</definedName>
    <definedName name="TEST28">[1]Лист1!#REF!</definedName>
    <definedName name="TEST29">[1]Лист1!#REF!</definedName>
    <definedName name="TEST3">[1]Лист1!#REF!</definedName>
    <definedName name="TEST30">[1]Лист1!#REF!</definedName>
    <definedName name="TEST31">[1]Лист1!#REF!</definedName>
    <definedName name="TEST32">[1]Лист1!#REF!</definedName>
    <definedName name="TEST33">[1]Лист1!#REF!</definedName>
    <definedName name="TEST34">[1]Лист1!#REF!</definedName>
    <definedName name="TEST35">[1]Лист1!#REF!</definedName>
    <definedName name="TEST36">[1]Лист1!#REF!</definedName>
    <definedName name="TEST37">[1]Лист1!#REF!</definedName>
    <definedName name="TEST38">[1]Лист1!#REF!</definedName>
    <definedName name="TEST39">[1]Лист1!#REF!</definedName>
    <definedName name="TEST4">[1]Лист1!#REF!</definedName>
    <definedName name="TEST40">[1]Лист1!#REF!</definedName>
    <definedName name="TEST41">[1]Лист1!#REF!</definedName>
    <definedName name="TEST42">[1]Лист1!#REF!</definedName>
    <definedName name="TEST43">[1]Лист1!#REF!</definedName>
    <definedName name="TEST44">[1]Лист1!#REF!</definedName>
    <definedName name="TEST45">[1]Лист1!#REF!</definedName>
    <definedName name="TEST46">[1]Лист1!#REF!</definedName>
    <definedName name="TEST47">[1]Лист1!#REF!</definedName>
    <definedName name="TEST48">[1]Лист1!#REF!</definedName>
    <definedName name="TEST49">[1]Лист1!#REF!</definedName>
    <definedName name="TEST5">[1]Лист1!#REF!</definedName>
    <definedName name="TEST50">[1]Лист1!#REF!</definedName>
    <definedName name="TEST51">[1]Лист1!#REF!</definedName>
    <definedName name="TEST52">[1]Лист1!#REF!</definedName>
    <definedName name="TEST53">[1]Лист1!#REF!</definedName>
    <definedName name="TEST55">[1]Лист1!#REF!</definedName>
    <definedName name="TEST56">[1]Лист1!#REF!</definedName>
    <definedName name="TEST57">[1]Лист1!#REF!</definedName>
    <definedName name="TEST6">[1]Лист1!#REF!</definedName>
    <definedName name="TEST7">[1]Лист1!#REF!</definedName>
    <definedName name="TEST8">[1]Лист1!#REF!</definedName>
    <definedName name="TEST9">[1]Лист1!#REF!</definedName>
    <definedName name="_xlnm.Print_Area" localSheetId="0">пономенклатурный!$A$1:$G$26</definedName>
  </definedNames>
  <calcPr calcId="14562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<sst xmlns="http://schemas.openxmlformats.org/spreadsheetml/2006/main" count="72" uniqueCount="24">
  <si>
    <t>АО "Востсибнефтегаз"</t>
  </si>
  <si>
    <t xml:space="preserve">Тип сделки: "Реализация НВЛ/НЛ»                             </t>
  </si>
  <si>
    <t>ЛОТ НЕ ДЕЛИМЫЙ</t>
  </si>
  <si>
    <t>Лот ВСНК.28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</si>
  <si>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</si>
  <si>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</si>
  <si>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</si>
  <si>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</si>
  <si>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</si>
  <si>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</si>
  <si>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</si>
  <si>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1011760</t>
  </si>
  <si>
    <t>Проволока колючая</t>
  </si>
  <si>
    <t>Т</t>
  </si>
  <si>
    <t>Красноярский край, Красноярский край, 
Эвенкийский муниципальный район, Юрубчено-Тохомское м/р</t>
  </si>
  <si>
    <t>1022559</t>
  </si>
  <si>
    <t>Лом и отходы черных металлов н/сорт</t>
  </si>
  <si>
    <t>1082956</t>
  </si>
  <si>
    <t>Лом и отходы стальные 3А</t>
  </si>
  <si>
    <t>1082957</t>
  </si>
  <si>
    <t>Лом и отходы стальные 5А</t>
  </si>
  <si>
    <t>1082959</t>
  </si>
  <si>
    <t>Лом и отходы стальные 12А</t>
  </si>
  <si>
    <t>Наименование лота: «Лом и отходы черных металлов»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</si>
</sst>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28%20&#1051;&#1086;&#1084;%20&#1080;%20&#1086;&#1090;&#1093;&#1086;&#1076;&#1099;%20&#1095;&#1077;&#1088;&#1085;&#1099;&#1093;%20&#1084;&#1077;&#1090;&#1072;&#1083;&#1083;&#1086;&#1074;/&#1051;&#1054;&#1058;%20&#1042;&#1057;&#1053;&#1050;.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Лист3"/>
      <sheetName val="Лист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view="pageBreakPreview" zoomScale="85" zoomScaleNormal="70" zoomScaleSheetLayoutView="85" workbookViewId="0">
      <selection activeCell="N12" sqref="N12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7" customWidth="1"/>
    <col min="5" max="5" width="10.140625" style="35" bestFit="1" customWidth="1"/>
    <col min="6" max="6" width="46.7109375" customWidth="1"/>
    <col min="7" max="7" width="17" style="3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8" t="s">
        <v>0</v>
      </c>
      <c r="B2" s="8"/>
      <c r="C2" s="8"/>
      <c r="D2" s="9"/>
      <c r="E2" s="8"/>
      <c r="F2" s="8"/>
      <c r="G2" s="10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11" t="s">
        <v>1</v>
      </c>
      <c r="B4" s="11"/>
      <c r="C4" s="11"/>
      <c r="D4" s="12"/>
      <c r="E4" s="11"/>
      <c r="F4" s="11"/>
      <c r="G4" s="1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13" t="s">
        <v>23</v>
      </c>
      <c r="B6" s="13"/>
      <c r="C6" s="13"/>
      <c r="D6" s="14"/>
      <c r="E6" s="13"/>
      <c r="F6" s="13"/>
      <c r="G6" s="1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15" t="s">
        <v>2</v>
      </c>
      <c r="B8" s="16"/>
      <c r="C8" s="2"/>
      <c r="D8" s="3"/>
      <c r="E8" s="4"/>
      <c r="F8" s="5"/>
      <c r="G8" s="6"/>
    </row>
    <row r="9" spans="1:8" ht="23.25" customHeight="1" x14ac:dyDescent="0.35">
      <c r="A9" s="17" t="s">
        <v>3</v>
      </c>
      <c r="B9" s="17"/>
      <c r="C9" s="17"/>
      <c r="D9" s="18"/>
      <c r="E9" s="17"/>
      <c r="F9" s="17"/>
      <c r="G9" s="19"/>
    </row>
    <row r="10" spans="1:8" ht="23.25" x14ac:dyDescent="0.35">
      <c r="A10" s="20"/>
      <c r="B10" s="20"/>
      <c r="C10" s="20"/>
      <c r="D10" s="21"/>
      <c r="E10" s="22"/>
      <c r="F10" s="20"/>
      <c r="G10" s="19"/>
    </row>
    <row r="11" spans="1:8" s="27" customFormat="1" ht="32.25" customHeight="1" x14ac:dyDescent="0.25">
      <c r="A11" s="23" t="s">
        <v>4</v>
      </c>
      <c r="B11" s="23" t="s">
        <v>5</v>
      </c>
      <c r="C11" s="23" t="s">
        <v>6</v>
      </c>
      <c r="D11" s="24" t="s">
        <v>7</v>
      </c>
      <c r="E11" s="24" t="s">
        <v>8</v>
      </c>
      <c r="F11" s="23" t="s">
        <v>9</v>
      </c>
      <c r="G11" s="25" t="s">
        <v>10</v>
      </c>
      <c r="H11" s="26"/>
    </row>
    <row r="12" spans="1:8" ht="45" x14ac:dyDescent="0.25">
      <c r="A12" s="28">
        <v>1</v>
      </c>
      <c r="B12" s="29" t="s">
        <v>11</v>
      </c>
      <c r="C12" s="29" t="s">
        <v>12</v>
      </c>
      <c r="D12" s="29" t="s">
        <v>13</v>
      </c>
      <c r="E12" s="30">
        <v>0.113</v>
      </c>
      <c r="F12" s="31" t="s">
        <v>14</v>
      </c>
      <c r="G12" s="32">
        <v>37741</v>
      </c>
    </row>
    <row r="13" spans="1:8" ht="45" x14ac:dyDescent="0.25">
      <c r="A13" s="33">
        <f>+A12+1</f>
        <v>2</v>
      </c>
      <c r="B13" s="29" t="s">
        <v>15</v>
      </c>
      <c r="C13" s="29" t="s">
        <v>16</v>
      </c>
      <c r="D13" s="29" t="s">
        <v>13</v>
      </c>
      <c r="E13" s="34">
        <v>170</v>
      </c>
      <c r="F13" s="31" t="s">
        <v>14</v>
      </c>
      <c r="G13" s="32">
        <v>43799</v>
      </c>
    </row>
    <row r="14" spans="1:8" ht="45" x14ac:dyDescent="0.25">
      <c r="A14" s="33">
        <f t="shared" ref="A14:A26" si="0">+A13+1</f>
        <v>3</v>
      </c>
      <c r="B14" s="29" t="s">
        <v>17</v>
      </c>
      <c r="C14" s="29" t="s">
        <v>18</v>
      </c>
      <c r="D14" s="29" t="s">
        <v>13</v>
      </c>
      <c r="E14" s="30">
        <v>0.13400000000000001</v>
      </c>
      <c r="F14" s="31" t="s">
        <v>14</v>
      </c>
      <c r="G14" s="32">
        <v>42978</v>
      </c>
    </row>
    <row r="15" spans="1:8" ht="45" x14ac:dyDescent="0.25">
      <c r="A15" s="33">
        <f t="shared" si="0"/>
        <v>4</v>
      </c>
      <c r="B15" s="29" t="s">
        <v>17</v>
      </c>
      <c r="C15" s="29" t="s">
        <v>18</v>
      </c>
      <c r="D15" s="29" t="s">
        <v>13</v>
      </c>
      <c r="E15" s="30">
        <v>0.106</v>
      </c>
      <c r="F15" s="31" t="s">
        <v>14</v>
      </c>
      <c r="G15" s="32">
        <v>43553</v>
      </c>
    </row>
    <row r="16" spans="1:8" ht="45" x14ac:dyDescent="0.25">
      <c r="A16" s="33">
        <f t="shared" si="0"/>
        <v>5</v>
      </c>
      <c r="B16" s="29" t="s">
        <v>17</v>
      </c>
      <c r="C16" s="29" t="s">
        <v>18</v>
      </c>
      <c r="D16" s="29" t="s">
        <v>13</v>
      </c>
      <c r="E16" s="30">
        <v>0.39700000000000002</v>
      </c>
      <c r="F16" s="31" t="s">
        <v>14</v>
      </c>
      <c r="G16" s="32">
        <v>43600</v>
      </c>
    </row>
    <row r="17" spans="1:7" ht="45" x14ac:dyDescent="0.25">
      <c r="A17" s="33">
        <f t="shared" si="0"/>
        <v>6</v>
      </c>
      <c r="B17" s="29" t="s">
        <v>17</v>
      </c>
      <c r="C17" s="29" t="s">
        <v>18</v>
      </c>
      <c r="D17" s="29" t="s">
        <v>13</v>
      </c>
      <c r="E17" s="30">
        <v>0.621</v>
      </c>
      <c r="F17" s="31" t="s">
        <v>14</v>
      </c>
      <c r="G17" s="32">
        <v>43656</v>
      </c>
    </row>
    <row r="18" spans="1:7" ht="45" x14ac:dyDescent="0.25">
      <c r="A18" s="33">
        <f t="shared" si="0"/>
        <v>7</v>
      </c>
      <c r="B18" s="29" t="s">
        <v>17</v>
      </c>
      <c r="C18" s="29" t="s">
        <v>18</v>
      </c>
      <c r="D18" s="29" t="s">
        <v>13</v>
      </c>
      <c r="E18" s="30">
        <v>4.0000000000000001E-3</v>
      </c>
      <c r="F18" s="31" t="s">
        <v>14</v>
      </c>
      <c r="G18" s="32">
        <v>43799</v>
      </c>
    </row>
    <row r="19" spans="1:7" ht="45" x14ac:dyDescent="0.25">
      <c r="A19" s="33">
        <f t="shared" si="0"/>
        <v>8</v>
      </c>
      <c r="B19" s="29" t="s">
        <v>19</v>
      </c>
      <c r="C19" s="29" t="s">
        <v>20</v>
      </c>
      <c r="D19" s="29" t="s">
        <v>13</v>
      </c>
      <c r="E19" s="30">
        <v>8.1850000000000005</v>
      </c>
      <c r="F19" s="31" t="s">
        <v>14</v>
      </c>
      <c r="G19" s="32">
        <v>43430</v>
      </c>
    </row>
    <row r="20" spans="1:7" x14ac:dyDescent="0.25">
      <c r="A20" s="33">
        <f t="shared" si="0"/>
        <v>9</v>
      </c>
      <c r="B20" s="29" t="s">
        <v>19</v>
      </c>
      <c r="C20" s="29" t="s">
        <v>20</v>
      </c>
      <c r="D20" s="29" t="s">
        <v>13</v>
      </c>
      <c r="E20" s="30">
        <v>0.53</v>
      </c>
      <c r="F20" t="s">
        <v>14</v>
      </c>
      <c r="G20" s="32">
        <v>43461</v>
      </c>
    </row>
    <row r="21" spans="1:7" ht="45" x14ac:dyDescent="0.25">
      <c r="A21" s="33">
        <f t="shared" si="0"/>
        <v>10</v>
      </c>
      <c r="B21" s="29" t="s">
        <v>19</v>
      </c>
      <c r="C21" s="29" t="s">
        <v>20</v>
      </c>
      <c r="D21" s="29" t="s">
        <v>13</v>
      </c>
      <c r="E21" s="30">
        <v>2E-3</v>
      </c>
      <c r="F21" s="31" t="s">
        <v>14</v>
      </c>
      <c r="G21" s="32">
        <v>43602</v>
      </c>
    </row>
    <row r="22" spans="1:7" ht="45" x14ac:dyDescent="0.25">
      <c r="A22" s="33">
        <f t="shared" si="0"/>
        <v>11</v>
      </c>
      <c r="B22" s="29" t="s">
        <v>19</v>
      </c>
      <c r="C22" s="29" t="s">
        <v>20</v>
      </c>
      <c r="D22" s="29" t="s">
        <v>13</v>
      </c>
      <c r="E22" s="30">
        <v>19.527999999999999</v>
      </c>
      <c r="F22" s="31" t="s">
        <v>14</v>
      </c>
      <c r="G22" s="32">
        <v>43646</v>
      </c>
    </row>
    <row r="23" spans="1:7" ht="45" x14ac:dyDescent="0.25">
      <c r="A23" s="33">
        <f t="shared" si="0"/>
        <v>12</v>
      </c>
      <c r="B23" s="29" t="s">
        <v>19</v>
      </c>
      <c r="C23" s="29" t="s">
        <v>20</v>
      </c>
      <c r="D23" s="29" t="s">
        <v>13</v>
      </c>
      <c r="E23" s="30">
        <v>0.80600000000000005</v>
      </c>
      <c r="F23" s="31" t="s">
        <v>14</v>
      </c>
      <c r="G23" s="32">
        <v>43799</v>
      </c>
    </row>
    <row r="24" spans="1:7" ht="45" x14ac:dyDescent="0.25">
      <c r="A24" s="33">
        <f t="shared" si="0"/>
        <v>13</v>
      </c>
      <c r="B24" s="29" t="s">
        <v>21</v>
      </c>
      <c r="C24" s="29" t="s">
        <v>22</v>
      </c>
      <c r="D24" s="29" t="s">
        <v>13</v>
      </c>
      <c r="E24" s="30">
        <v>1.609</v>
      </c>
      <c r="F24" s="31" t="s">
        <v>14</v>
      </c>
      <c r="G24" s="32">
        <v>41717</v>
      </c>
    </row>
    <row r="25" spans="1:7" ht="45" x14ac:dyDescent="0.25">
      <c r="A25" s="33">
        <f t="shared" si="0"/>
        <v>14</v>
      </c>
      <c r="B25" s="29" t="s">
        <v>21</v>
      </c>
      <c r="C25" s="29" t="s">
        <v>22</v>
      </c>
      <c r="D25" s="29" t="s">
        <v>13</v>
      </c>
      <c r="E25" s="30">
        <v>1.879</v>
      </c>
      <c r="F25" s="31" t="s">
        <v>14</v>
      </c>
      <c r="G25" s="32">
        <v>43799</v>
      </c>
    </row>
    <row r="26" spans="1:7" ht="45" x14ac:dyDescent="0.25">
      <c r="A26" s="33">
        <f t="shared" si="0"/>
        <v>15</v>
      </c>
      <c r="B26" s="29" t="s">
        <v>21</v>
      </c>
      <c r="C26" s="29" t="s">
        <v>22</v>
      </c>
      <c r="D26" s="29" t="s">
        <v>13</v>
      </c>
      <c r="E26" s="30">
        <v>0.16600000000000001</v>
      </c>
      <c r="F26" s="31" t="s">
        <v>14</v>
      </c>
      <c r="G26" s="32">
        <v>43799</v>
      </c>
    </row>
  </sheetData>
  <autoFilter ref="A11:G26"/>
  <mergeCells count="4">
    <mergeCell ref="A2:F2"/>
    <mergeCell ref="A4:G4"/>
    <mergeCell ref="A6:G6"/>
    <mergeCell ref="A9:F9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dcterms:created xsi:type="dcterms:W3CDTF">2020-05-21T10:18:23Z</dcterms:created>
  <dcterms:modified xsi:type="dcterms:W3CDTF">2020-05-21T10:29:07Z</dcterms:modified>
</cp:coreProperties>
</file>